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3935794-8F30-4928-B6A4-AE0A60022B82}" xr6:coauthVersionLast="47" xr6:coauthVersionMax="47" xr10:uidLastSave="{00000000-0000-0000-0000-000000000000}"/>
  <bookViews>
    <workbookView xWindow="-108" yWindow="-108" windowWidth="23256" windowHeight="12456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7" i="156" l="1"/>
  <c r="D14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9" i="156" l="1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Q9" i="156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Q13" i="156" l="1"/>
  <c r="P12" i="156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<sst xmlns="http://schemas.openxmlformats.org/spreadsheetml/2006/main" count="2314" uniqueCount="407">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</sst>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126663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6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6" thickBot="1">
      <c r="B49" s="157"/>
    </row>
    <row r="50" spans="2:14" ht="12.6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2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6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126782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6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6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6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6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6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6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6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6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6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2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6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6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127373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6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6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6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6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6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127892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6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6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2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6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128441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6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6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128836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6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2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6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6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6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131458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6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132047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133215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134135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6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3"/>
    </row>
    <row r="2" spans="2:256" ht="12.6" thickBot="1">
      <c r="AA2" s="90"/>
    </row>
    <row r="3" spans="2:256" ht="16.2" thickBot="1">
      <c r="M3" s="62" t="s">
        <v>51</v>
      </c>
      <c r="N3" s="62"/>
      <c r="O3" s="63"/>
      <c r="P3" s="14"/>
      <c r="Q3" s="72">
        <v>134477</v>
      </c>
      <c r="R3" s="26"/>
    </row>
    <row r="4" spans="2:256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6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6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6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6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6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6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135653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6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135703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6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139395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6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6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141193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142384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6" thickBot="1"/>
    <row r="66" spans="4:7" ht="13.2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6" thickBot="1">
      <c r="D70" s="137" t="s">
        <v>46</v>
      </c>
      <c r="E70" s="142"/>
      <c r="F70" s="143"/>
      <c r="G70" s="155">
        <f>'July 2020'!W48</f>
        <v>-1304143</v>
      </c>
    </row>
    <row r="71" spans="4:7" ht="12.6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143556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6" thickBot="1">
      <c r="D63" s="137" t="s">
        <v>46</v>
      </c>
      <c r="E63" s="142"/>
      <c r="F63" s="143"/>
      <c r="G63" s="155">
        <f>'Aug 2020 '!W62</f>
        <v>-1504892</v>
      </c>
    </row>
    <row r="64" spans="2:31" ht="12.6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144013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6" thickBot="1">
      <c r="D56" s="137" t="s">
        <v>46</v>
      </c>
      <c r="E56" s="142"/>
      <c r="F56" s="143"/>
      <c r="G56" s="155">
        <f>'Oct 2020'!W55</f>
        <v>-1674581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145544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6" thickBot="1">
      <c r="D56" s="137" t="s">
        <v>46</v>
      </c>
      <c r="E56" s="142"/>
      <c r="F56" s="143"/>
      <c r="G56" s="155">
        <f>'Nov 2020'!W48</f>
        <v>0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146471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6" thickBot="1">
      <c r="D62" s="137" t="s">
        <v>46</v>
      </c>
      <c r="E62" s="142"/>
      <c r="F62" s="143"/>
      <c r="G62" s="155">
        <f>'Jan 2021'!Y48</f>
        <v>-1888018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147445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6" thickBot="1">
      <c r="D55" s="137" t="s">
        <v>46</v>
      </c>
      <c r="E55" s="142"/>
      <c r="F55" s="143"/>
      <c r="G55" s="155">
        <f>'Feb 2021'!Y55</f>
        <v>-2010949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147741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6" thickBot="1">
      <c r="D62" s="137" t="s">
        <v>46</v>
      </c>
      <c r="E62" s="142"/>
      <c r="F62" s="143"/>
      <c r="G62" s="155">
        <f>'Apr 2021 '!Y48</f>
        <v>-2094800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150204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6" thickBot="1">
      <c r="D55" s="137" t="s">
        <v>46</v>
      </c>
      <c r="E55" s="142"/>
      <c r="F55" s="143"/>
      <c r="G55" s="155">
        <f>'May 2021'!Y55</f>
        <v>-2207839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150929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6" thickBot="1">
      <c r="D62" s="137" t="s">
        <v>46</v>
      </c>
      <c r="E62" s="142"/>
      <c r="F62" s="143"/>
      <c r="G62" s="155">
        <f>'July 2021'!Y48</f>
        <v>-2186584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152822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6" thickBot="1">
      <c r="D62" s="137" t="s">
        <v>46</v>
      </c>
      <c r="E62" s="142"/>
      <c r="F62" s="143"/>
      <c r="G62" s="155">
        <f>'Aug 2021'!Y55</f>
        <v>-2363784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154236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6" thickBot="1">
      <c r="D62" s="137" t="s">
        <v>46</v>
      </c>
      <c r="E62" s="142"/>
      <c r="F62" s="143"/>
      <c r="G62" s="155">
        <f>'OCT 2021'!Y55</f>
        <v>-2432452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155409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6" thickBot="1">
      <c r="D62" s="137" t="s">
        <v>46</v>
      </c>
      <c r="E62" s="142"/>
      <c r="F62" s="143"/>
      <c r="G62" s="155">
        <f>'NOV 2021 '!Y55</f>
        <v>-2264979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153957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6" thickBot="1">
      <c r="D48" s="137" t="s">
        <v>46</v>
      </c>
      <c r="E48" s="142"/>
      <c r="F48" s="143"/>
      <c r="G48" s="155">
        <f>'JAN 2022'!Y55</f>
        <v>-2471607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156792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6" thickBot="1">
      <c r="D48" s="137" t="s">
        <v>46</v>
      </c>
      <c r="E48" s="142"/>
      <c r="F48" s="143"/>
      <c r="G48" s="155">
        <f>'MAR 2022 '!Y41</f>
        <v>-2418596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157772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6" thickBot="1">
      <c r="D69" s="137" t="s">
        <v>46</v>
      </c>
      <c r="E69" s="142"/>
      <c r="F69" s="143"/>
      <c r="G69" s="155">
        <f>'APR 2022 '!Y41</f>
        <v>-2505596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160858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6" thickBot="1">
      <c r="D55" s="137" t="s">
        <v>46</v>
      </c>
      <c r="E55" s="142"/>
      <c r="F55" s="143"/>
      <c r="G55" s="155">
        <f>'MAY 2022'!Y62</f>
        <v>-2580914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6" thickBot="1">
      <c r="D62" s="137" t="s">
        <v>46</v>
      </c>
      <c r="E62" s="142"/>
      <c r="F62" s="143"/>
      <c r="G62" s="155">
        <f>'JULY 2022'!Y48</f>
        <v>-2470899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164350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6" thickBot="1">
      <c r="D62" s="137" t="s">
        <v>46</v>
      </c>
      <c r="E62" s="142"/>
      <c r="F62" s="143"/>
      <c r="G62" s="155">
        <f>'AUG 2022 '!Y55</f>
        <v>-2719611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167187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6" thickBot="1">
      <c r="D62" s="137" t="s">
        <v>46</v>
      </c>
      <c r="E62" s="142"/>
      <c r="F62" s="143"/>
      <c r="G62" s="155">
        <f>'OCT 2022'!Y55</f>
        <v>-2704678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168086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6" thickBot="1">
      <c r="D62" s="137" t="s">
        <v>46</v>
      </c>
      <c r="E62" s="142"/>
      <c r="F62" s="143"/>
      <c r="G62" s="155">
        <f>'DEC 2022'!Y55</f>
        <v>-2819078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164638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6" thickBot="1">
      <c r="D55" s="137" t="s">
        <v>46</v>
      </c>
      <c r="E55" s="142"/>
      <c r="F55" s="143"/>
      <c r="G55" s="155">
        <f>'JAN 2023'!Y55</f>
        <v>-3019451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165827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6" thickBot="1">
      <c r="D62" s="137" t="s">
        <v>46</v>
      </c>
      <c r="E62" s="142"/>
      <c r="F62" s="143"/>
      <c r="G62" s="155">
        <f>'MARCH 2023'!Y48</f>
        <v>-2978709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164799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6" thickBot="1">
      <c r="D55" s="137" t="s">
        <v>46</v>
      </c>
      <c r="E55" s="142"/>
      <c r="F55" s="143"/>
      <c r="G55" s="155">
        <f>'APRIL 2023'!Y55</f>
        <v>-3178159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165143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6" thickBot="1">
      <c r="D55" s="137" t="s">
        <v>46</v>
      </c>
      <c r="E55" s="142"/>
      <c r="F55" s="143"/>
      <c r="G55" s="155">
        <f>'MAY 2023'!W48</f>
        <v>-3187798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165296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6" thickBot="1">
      <c r="D62" s="137" t="s">
        <v>46</v>
      </c>
      <c r="E62" s="142"/>
      <c r="F62" s="143"/>
      <c r="G62" s="155">
        <f>'JULY 2023 '!W48</f>
        <v>-3199801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164548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6" thickBot="1">
      <c r="D55" s="137" t="s">
        <v>46</v>
      </c>
      <c r="E55" s="142"/>
      <c r="F55" s="143"/>
      <c r="G55" s="155">
        <f>'SEPT 2023 '!W55</f>
        <v>-3223708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6" thickBot="1">
      <c r="D62" s="137" t="s">
        <v>46</v>
      </c>
      <c r="E62" s="142"/>
      <c r="F62" s="143"/>
      <c r="G62" s="155">
        <f>'OCT 2023'!W48</f>
        <v>-3183450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162394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6" thickBot="1">
      <c r="D55" s="137" t="s">
        <v>46</v>
      </c>
      <c r="E55" s="142"/>
      <c r="F55" s="143"/>
      <c r="G55" s="155">
        <f>'DEC 2023'!W55</f>
        <v>-3234908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161351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6" thickBot="1">
      <c r="D55" s="137" t="s">
        <v>46</v>
      </c>
      <c r="E55" s="142"/>
      <c r="F55" s="143"/>
      <c r="G55" s="155">
        <f>'JAN 2024 '!W48</f>
        <v>-3266231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161608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6" thickBot="1">
      <c r="D48" s="137" t="s">
        <v>46</v>
      </c>
      <c r="E48" s="142"/>
      <c r="F48" s="143"/>
      <c r="G48" s="155">
        <f>'FEB 2024'!W48</f>
        <v>-3266353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161280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6" thickBot="1">
      <c r="D69" s="137" t="s">
        <v>46</v>
      </c>
      <c r="E69" s="142"/>
      <c r="F69" s="143"/>
      <c r="G69" s="155">
        <f>'APR 2024'!W41</f>
        <v>-3260243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6" thickBot="1">
      <c r="D55" s="137" t="s">
        <v>46</v>
      </c>
      <c r="E55" s="142"/>
      <c r="F55" s="143"/>
      <c r="G55" s="155">
        <f>'MAY 2024 '!W62</f>
        <v>-3212268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162202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6" thickBot="1">
      <c r="D69" s="137" t="s">
        <v>46</v>
      </c>
      <c r="E69" s="142"/>
      <c r="F69" s="143"/>
      <c r="G69" s="155">
        <f>'JUNE 2024'!W48</f>
        <v>-3153974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162940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6" thickBot="1">
      <c r="D48" s="137" t="s">
        <v>46</v>
      </c>
      <c r="E48" s="142"/>
      <c r="F48" s="143"/>
      <c r="G48" s="155">
        <f>'AUG 2024'!W62</f>
        <v>-3122265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163232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6" thickBot="1">
      <c r="D69" s="137" t="s">
        <v>46</v>
      </c>
      <c r="E69" s="142"/>
      <c r="F69" s="143"/>
      <c r="G69" s="155">
        <f>'OCT 2024 '!W41</f>
        <v>-3079988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163898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6" thickBot="1">
      <c r="D62" s="137" t="s">
        <v>46</v>
      </c>
      <c r="E62" s="142"/>
      <c r="F62" s="143"/>
      <c r="G62" s="155">
        <f>'NOV 2024'!W62</f>
        <v>-3032399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6" thickBot="1">
      <c r="D48" s="137" t="s">
        <v>46</v>
      </c>
      <c r="E48" s="142"/>
      <c r="F48" s="143"/>
      <c r="G48" s="155">
        <f>'JAN 2025'!Y55</f>
        <v>-3011263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166419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6" thickBot="1">
      <c r="D55" s="137" t="s">
        <v>46</v>
      </c>
      <c r="E55" s="142"/>
      <c r="F55" s="143"/>
      <c r="G55" s="155">
        <f>'FEB 2025'!Y41</f>
        <v>-2976092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167149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6" thickBot="1">
      <c r="D62" s="137" t="s">
        <v>46</v>
      </c>
      <c r="E62" s="142"/>
      <c r="F62" s="143"/>
      <c r="G62" s="155">
        <f>'APR 2025'!Y48</f>
        <v>-2893212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6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6" thickBot="1">
      <c r="D62" s="137" t="s">
        <v>46</v>
      </c>
      <c r="E62" s="142"/>
      <c r="F62" s="143"/>
      <c r="G62" s="155">
        <f>'MAY 2025'!Y55</f>
        <v>-2847917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6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6" thickBot="1">
      <c r="D62" s="137" t="s">
        <v>46</v>
      </c>
      <c r="E62" s="142"/>
      <c r="F62" s="143"/>
      <c r="G62" s="155">
        <f>'JULY 2025 '!Y55</f>
        <v>-2794110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6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6" thickBot="1">
      <c r="D62" s="137" t="s">
        <v>46</v>
      </c>
      <c r="E62" s="142"/>
      <c r="F62" s="143"/>
      <c r="G62" s="155">
        <f>'AUG 2025'!Y55</f>
        <v>-2773403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6" thickBot="1"/>
    <row r="57" spans="2:31" ht="13.2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6" thickBot="1">
      <c r="D61" s="137" t="s">
        <v>46</v>
      </c>
      <c r="E61" s="142"/>
      <c r="F61" s="143"/>
      <c r="G61" s="155">
        <f>'OCT 2025'!Y55</f>
        <v>-2661858</v>
      </c>
    </row>
    <row r="62" spans="2:31" ht="12.6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6" thickBot="1">
      <c r="D63" s="137" t="s">
        <v>46</v>
      </c>
      <c r="E63" s="142"/>
      <c r="F63" s="143"/>
      <c r="G63" s="155">
        <f>'DEC 2025'!Y54</f>
        <v>-2604179</v>
      </c>
    </row>
    <row r="64" spans="2:31" ht="12.6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6" thickBot="1">
      <c r="D55" s="137" t="s">
        <v>46</v>
      </c>
      <c r="E55" s="142"/>
      <c r="F55" s="143"/>
      <c r="G55" s="155">
        <f>'Jan 2026'!Y56</f>
        <v>-2586845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6" thickBot="1">
      <c r="D55" s="137" t="s">
        <v>46</v>
      </c>
      <c r="E55" s="142"/>
      <c r="F55" s="143"/>
      <c r="G55" s="155">
        <f>'Mar 2026'!Y48</f>
        <v>-2521998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8" sqref="H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63217.510000000009</v>
      </c>
      <c r="P7" s="202">
        <f>(+$Q7-$Q$3)</f>
        <v>63217.510000000009</v>
      </c>
      <c r="Q7" s="203">
        <f>G52+N7+1</f>
        <v>235017.51</v>
      </c>
      <c r="R7" s="204">
        <f t="shared" ref="R7:R48" si="1">$S7/$Q$3*100</f>
        <v>136.79715366705472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-2392011.5</v>
      </c>
      <c r="Y7" s="317">
        <f>G55-K7-L7</f>
        <v>-2390617</v>
      </c>
      <c r="Z7" s="212">
        <f>AVERAGE(Y7:Y13)</f>
        <v>-2393007.4285714286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42752.510000000009</v>
      </c>
      <c r="P8" s="160">
        <f>(IF($Q8&lt;0,-$Q$3+P7,($Q8-$Q$3)+P7))</f>
        <v>85505.020000000019</v>
      </c>
      <c r="Q8" s="161">
        <f>Q7+N8-1</f>
        <v>194087.51</v>
      </c>
      <c r="R8" s="27">
        <f t="shared" si="1"/>
        <v>124.88504656577418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/>
      <c r="F9" s="21"/>
      <c r="G9" s="24">
        <f>D9+E9+F9-E8-F8</f>
        <v>2224949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2224949</v>
      </c>
      <c r="O9" s="65">
        <f t="shared" si="3"/>
        <v>777580.17666666664</v>
      </c>
      <c r="P9" s="160">
        <f t="shared" ref="P9" si="4">(IF($Q9&lt;0,-$Q$3+P8,($Q9-$Q$3)+P8))</f>
        <v>2332740.5299999998</v>
      </c>
      <c r="Q9" s="161">
        <f>Q8+N9-1</f>
        <v>2419035.5099999998</v>
      </c>
      <c r="R9" s="27">
        <f t="shared" si="1"/>
        <v>552.60836825766398</v>
      </c>
      <c r="S9" s="4">
        <f>SUM($Q$7:$Q9)/T9+1</f>
        <v>949381.17666666664</v>
      </c>
      <c r="T9" s="15">
        <v>3</v>
      </c>
      <c r="V9" s="128"/>
      <c r="W9" s="102"/>
      <c r="X9" s="213"/>
      <c r="Y9" s="178">
        <f>Y8-K9-L9</f>
        <v>-2393406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1144994.0099999998</v>
      </c>
      <c r="P10" s="160">
        <f>(IF($Q10&lt;0,-$Q$3+P9,($Q10-$Q$3)+P9))</f>
        <v>4579976.0399999991</v>
      </c>
      <c r="Q10" s="161">
        <f t="shared" ref="Q10:Q11" si="5">Q9+N10</f>
        <v>2419035.5099999998</v>
      </c>
      <c r="R10" s="27">
        <f t="shared" si="1"/>
        <v>766.46857392316633</v>
      </c>
      <c r="S10" s="4">
        <f>SUM($Q$7:$Q10)/T10-1</f>
        <v>1316793.0099999998</v>
      </c>
      <c r="T10" s="15">
        <v>4</v>
      </c>
      <c r="V10" s="128"/>
      <c r="W10" s="102"/>
      <c r="X10" s="213"/>
      <c r="Y10" s="178">
        <f>Y9-K10-L10</f>
        <v>-2393406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1365442.3099999998</v>
      </c>
      <c r="P11" s="160">
        <f t="shared" ref="P11:P48" si="6">(IF($Q11&lt;0,-$Q$3+P10,($Q11-$Q$3)+P10))</f>
        <v>6827211.5499999989</v>
      </c>
      <c r="Q11" s="161">
        <f t="shared" si="5"/>
        <v>2419035.5099999998</v>
      </c>
      <c r="R11" s="27">
        <f t="shared" si="1"/>
        <v>894.78597788125717</v>
      </c>
      <c r="S11" s="4">
        <f>SUM($Q$7:$Q11)/T11</f>
        <v>1537242.3099999998</v>
      </c>
      <c r="T11" s="15">
        <v>5</v>
      </c>
      <c r="U11" s="25"/>
      <c r="V11" s="131"/>
      <c r="W11" s="102"/>
      <c r="X11" s="213"/>
      <c r="Y11" s="178">
        <f t="shared" ref="Y11:Y18" si="7">Y10-K11-L11</f>
        <v>-2393406</v>
      </c>
      <c r="Z11" s="213"/>
      <c r="AA11" s="90"/>
    </row>
    <row r="12" spans="2:255">
      <c r="B12" s="113">
        <v>46153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1512408.0099999998</v>
      </c>
      <c r="P12" s="160">
        <f t="shared" si="6"/>
        <v>9074448.0599999987</v>
      </c>
      <c r="Q12" s="161">
        <f>Q11+N12+1</f>
        <v>2419036.5099999998</v>
      </c>
      <c r="R12" s="27">
        <f t="shared" si="1"/>
        <v>980.33120488940619</v>
      </c>
      <c r="S12" s="4">
        <f>SUM($Q$7:$Q12)/T12+1</f>
        <v>1684209.0099999998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-2393406</v>
      </c>
      <c r="Z12" s="213">
        <f>AVERAGE(Y12:Y20)</f>
        <v>-2393405.111111111</v>
      </c>
      <c r="AA12" s="90"/>
    </row>
    <row r="13" spans="2:255">
      <c r="B13" s="113">
        <v>46154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1617383.3671428568</v>
      </c>
      <c r="P13" s="160">
        <f t="shared" si="6"/>
        <v>11321683.569999998</v>
      </c>
      <c r="Q13" s="161">
        <f>Q12+N13-1</f>
        <v>2419035.5099999998</v>
      </c>
      <c r="R13" s="27">
        <f t="shared" si="1"/>
        <v>1041.4338574754697</v>
      </c>
      <c r="S13" s="4">
        <f>SUM($Q$7:$Q13)/T13</f>
        <v>1789183.3671428568</v>
      </c>
      <c r="T13" s="15">
        <v>7</v>
      </c>
      <c r="U13" s="135">
        <f>B12+8</f>
        <v>46161</v>
      </c>
      <c r="V13" s="244"/>
      <c r="W13" s="102"/>
      <c r="X13" s="213"/>
      <c r="Y13" s="178">
        <f>Y12-K13-L13+1</f>
        <v>-2393405</v>
      </c>
      <c r="Z13" s="213"/>
      <c r="AA13" s="90"/>
      <c r="AB13" s="90"/>
    </row>
    <row r="14" spans="2:255">
      <c r="B14" s="113">
        <v>46155</v>
      </c>
      <c r="C14" s="12"/>
      <c r="D14" s="85">
        <f>-12936</f>
        <v>-12936</v>
      </c>
      <c r="E14" s="85"/>
      <c r="F14" s="21"/>
      <c r="G14" s="24">
        <f>D14+E14+F14-E13-F13</f>
        <v>-12936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-12936</v>
      </c>
      <c r="O14" s="65">
        <f>P14/T14+1</f>
        <v>1694498.8849999998</v>
      </c>
      <c r="P14" s="160">
        <f t="shared" si="6"/>
        <v>13555983.079999998</v>
      </c>
      <c r="Q14" s="161">
        <f>Q13+N14</f>
        <v>2406099.5099999998</v>
      </c>
      <c r="R14" s="27">
        <f t="shared" si="1"/>
        <v>1086.320072759022</v>
      </c>
      <c r="S14" s="4">
        <f>SUM($Q$7:$Q14)/T14</f>
        <v>1866297.8849999998</v>
      </c>
      <c r="T14" s="15">
        <v>8</v>
      </c>
      <c r="W14" s="102"/>
      <c r="X14" s="213"/>
      <c r="Y14" s="178">
        <f>Y13-K14-L14</f>
        <v>-2393405</v>
      </c>
      <c r="Z14" s="213"/>
      <c r="AA14" s="90"/>
    </row>
    <row r="15" spans="2:255">
      <c r="B15" s="113">
        <v>46156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1754475.9544444443</v>
      </c>
      <c r="P15" s="5">
        <f t="shared" si="6"/>
        <v>15790283.589999998</v>
      </c>
      <c r="Q15" s="161">
        <f>Q14+N15+1</f>
        <v>2406100.5099999998</v>
      </c>
      <c r="R15" s="27">
        <f t="shared" si="1"/>
        <v>1121.2316382098045</v>
      </c>
      <c r="S15" s="4">
        <f>SUM($Q$7:$Q15)/T15</f>
        <v>1926275.954444444</v>
      </c>
      <c r="T15" s="15">
        <v>9</v>
      </c>
      <c r="W15" s="102"/>
      <c r="X15" s="213"/>
      <c r="Y15" s="178">
        <f>Y14-K15-L15</f>
        <v>-2393405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1802458.4099999997</v>
      </c>
      <c r="P16" s="68">
        <f t="shared" si="6"/>
        <v>18024584.099999998</v>
      </c>
      <c r="Q16" s="161">
        <f>Q15+N16</f>
        <v>2406100.5099999998</v>
      </c>
      <c r="R16" s="69">
        <f t="shared" si="1"/>
        <v>1149.1608905704304</v>
      </c>
      <c r="S16" s="70">
        <f>SUM($Q$7:$Q16)/T16</f>
        <v>1974258.4099999995</v>
      </c>
      <c r="T16" s="71">
        <v>10</v>
      </c>
      <c r="V16" s="130"/>
      <c r="W16" s="102"/>
      <c r="X16" s="213"/>
      <c r="Y16" s="178">
        <f>Y15-K16-L16</f>
        <v>-2393405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1841716.7827272727</v>
      </c>
      <c r="P17" s="5">
        <f t="shared" si="6"/>
        <v>20258884.609999999</v>
      </c>
      <c r="Q17" s="161">
        <f>Q16+N17</f>
        <v>2406100.5099999998</v>
      </c>
      <c r="R17" s="27">
        <f t="shared" si="1"/>
        <v>1172.0120970473063</v>
      </c>
      <c r="S17" s="4">
        <f>SUM($Q$7:$Q17)/T17</f>
        <v>2013516.782727272</v>
      </c>
      <c r="T17" s="16">
        <v>11</v>
      </c>
      <c r="U17" s="25"/>
      <c r="V17" s="133"/>
      <c r="W17" s="102"/>
      <c r="X17" s="213"/>
      <c r="Y17" s="178">
        <f t="shared" si="7"/>
        <v>-2393405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1874432.093333333</v>
      </c>
      <c r="P18" s="5">
        <f t="shared" si="6"/>
        <v>22493185.119999997</v>
      </c>
      <c r="Q18" s="161">
        <f t="shared" ref="Q18" si="10">Q17+N18</f>
        <v>2406100.5099999998</v>
      </c>
      <c r="R18" s="27">
        <f t="shared" si="1"/>
        <v>1191.0547691113693</v>
      </c>
      <c r="S18" s="4">
        <f>SUM($Q$7:$Q18)/T18</f>
        <v>2046232.0933333326</v>
      </c>
      <c r="T18" s="16">
        <v>12</v>
      </c>
      <c r="U18" s="25"/>
      <c r="V18" s="133"/>
      <c r="W18" s="102"/>
      <c r="X18" s="213"/>
      <c r="Y18" s="178">
        <f t="shared" si="7"/>
        <v>-2393405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1902114.2792307688</v>
      </c>
      <c r="P19" s="5">
        <f t="shared" si="6"/>
        <v>24727485.629999995</v>
      </c>
      <c r="Q19" s="161">
        <f>Q18+N19</f>
        <v>2406100.5099999998</v>
      </c>
      <c r="R19" s="27">
        <f t="shared" si="1"/>
        <v>1207.1677993194228</v>
      </c>
      <c r="S19" s="4">
        <f>SUM($Q$7:$Q19)/T19</f>
        <v>2073914.2792307683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-2393405</v>
      </c>
      <c r="Z19" s="213">
        <f>AVERAGE(Y19:Y27)</f>
        <v>-2393405.3333333335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1925841.8671428566</v>
      </c>
      <c r="P20" s="5">
        <f t="shared" si="6"/>
        <v>26961786.139999993</v>
      </c>
      <c r="Q20" s="161">
        <f>Q19+N20</f>
        <v>2406100.5099999998</v>
      </c>
      <c r="R20" s="27">
        <f t="shared" si="1"/>
        <v>1220.9789680691829</v>
      </c>
      <c r="S20" s="4">
        <f>SUM($Q$7:$Q20)/T20</f>
        <v>2097641.8671428561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-2393405</v>
      </c>
      <c r="Z20" s="213"/>
      <c r="AA20" s="90"/>
      <c r="AB20" s="90"/>
    </row>
    <row r="21" spans="2:31">
      <c r="B21" s="113">
        <v>46162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1946405.7766666661</v>
      </c>
      <c r="P21" s="5">
        <f t="shared" si="6"/>
        <v>29196086.649999991</v>
      </c>
      <c r="Q21" s="161">
        <f>Q20+N21</f>
        <v>2406100.5099999998</v>
      </c>
      <c r="R21" s="27">
        <f t="shared" si="1"/>
        <v>1232.9486476523082</v>
      </c>
      <c r="S21" s="4">
        <f>SUM($Q$7:$Q21)/T21</f>
        <v>2118205.7766666654</v>
      </c>
      <c r="T21" s="16">
        <v>15</v>
      </c>
      <c r="V21" s="128"/>
      <c r="W21" s="102"/>
      <c r="X21" s="213"/>
      <c r="Y21" s="178">
        <f>Y20-K21-L21</f>
        <v>-2393405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1964399.1349999993</v>
      </c>
      <c r="P22" s="5">
        <f t="shared" si="6"/>
        <v>31430386.159999989</v>
      </c>
      <c r="Q22" s="161">
        <f>Q21+N22-1</f>
        <v>2406099.5099999998</v>
      </c>
      <c r="R22" s="27">
        <f t="shared" si="1"/>
        <v>1243.4220809080318</v>
      </c>
      <c r="S22" s="4">
        <f>SUM($Q$7:$Q22)/T22</f>
        <v>2136199.1349999988</v>
      </c>
      <c r="T22" s="16">
        <v>16</v>
      </c>
      <c r="V22" s="128"/>
      <c r="W22" s="102"/>
      <c r="X22" s="213"/>
      <c r="Y22" s="178">
        <f>Y21-K22-L22</f>
        <v>-2393405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1980275.6864705875</v>
      </c>
      <c r="P23" s="5">
        <f t="shared" si="6"/>
        <v>33664686.669999987</v>
      </c>
      <c r="Q23" s="161">
        <f>Q22+N23+1</f>
        <v>2406100.5099999998</v>
      </c>
      <c r="R23" s="27">
        <f t="shared" si="1"/>
        <v>1252.6633797849749</v>
      </c>
      <c r="S23" s="4">
        <f>SUM($Q$7:$Q23)/T23</f>
        <v>2152075.6864705868</v>
      </c>
      <c r="T23" s="16">
        <v>17</v>
      </c>
      <c r="U23" s="25"/>
      <c r="V23" s="132"/>
      <c r="W23" s="102"/>
      <c r="X23" s="213"/>
      <c r="Y23" s="178">
        <f>Y22-K23-L23-1</f>
        <v>-2393406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1994388.1766666658</v>
      </c>
      <c r="P24" s="5">
        <f t="shared" si="6"/>
        <v>35898987.179999985</v>
      </c>
      <c r="Q24" s="161">
        <f>Q23+N24</f>
        <v>2406100.5099999998</v>
      </c>
      <c r="R24" s="27">
        <f t="shared" si="1"/>
        <v>1260.877867675591</v>
      </c>
      <c r="S24" s="4">
        <f>SUM($Q$7:$Q24)/T24</f>
        <v>2166188.1766666654</v>
      </c>
      <c r="T24" s="16">
        <v>18</v>
      </c>
      <c r="V24" s="132"/>
      <c r="W24" s="102"/>
      <c r="X24" s="213"/>
      <c r="Y24" s="178">
        <f t="shared" ref="Y24:Y48" si="13">Y23-K24-L24</f>
        <v>-2393406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2007015.1415789465</v>
      </c>
      <c r="P25" s="5">
        <f t="shared" si="6"/>
        <v>38133287.689999983</v>
      </c>
      <c r="Q25" s="161">
        <f>Q24+N25</f>
        <v>2406100.5099999998</v>
      </c>
      <c r="R25" s="27">
        <f t="shared" si="1"/>
        <v>1268.2270905581759</v>
      </c>
      <c r="S25" s="4">
        <f>SUM($Q$7:$Q25)/T25-1</f>
        <v>2178814.1415789463</v>
      </c>
      <c r="T25" s="16">
        <v>19</v>
      </c>
      <c r="V25" s="128"/>
      <c r="W25" s="102"/>
      <c r="X25" s="213"/>
      <c r="Y25" s="178">
        <f t="shared" si="13"/>
        <v>-2393406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2018379.3599999989</v>
      </c>
      <c r="P26" s="5">
        <f t="shared" si="6"/>
        <v>40367587.199999981</v>
      </c>
      <c r="Q26" s="161">
        <f>Q25+N26-1</f>
        <v>2406099.5099999998</v>
      </c>
      <c r="R26" s="27">
        <f t="shared" si="1"/>
        <v>1274.8424679860295</v>
      </c>
      <c r="S26" s="4">
        <f>SUM($Q$7:$Q26)/T26</f>
        <v>2190179.3599999985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-2393405</v>
      </c>
      <c r="Z26" s="213">
        <f>AVERAGE(Y26:Y34)</f>
        <v>-2393404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2028661.271904761</v>
      </c>
      <c r="P27" s="5">
        <f t="shared" si="6"/>
        <v>42601886.709999979</v>
      </c>
      <c r="Q27" s="161">
        <f>Q26+N27</f>
        <v>2406099.5099999998</v>
      </c>
      <c r="R27" s="27">
        <f t="shared" si="1"/>
        <v>1280.8278649038186</v>
      </c>
      <c r="S27" s="4">
        <f>SUM($Q$7:$Q27)/T27+1</f>
        <v>2200462.2719047605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-2393405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2037888.0099999988</v>
      </c>
      <c r="P28" s="5">
        <f t="shared" si="6"/>
        <v>44833536.219999976</v>
      </c>
      <c r="Q28" s="161">
        <f>Q27+N28-2</f>
        <v>2403449.5099999998</v>
      </c>
      <c r="R28" s="27">
        <f t="shared" si="1"/>
        <v>1286.197910360884</v>
      </c>
      <c r="S28" s="4">
        <f>SUM($Q$7:$Q28)/T28</f>
        <v>2209688.0099999984</v>
      </c>
      <c r="T28" s="16">
        <v>22</v>
      </c>
      <c r="V28" s="128"/>
      <c r="W28" s="102"/>
      <c r="X28" s="213"/>
      <c r="Y28" s="178">
        <f>Y27-K28-L28+3</f>
        <v>-2393402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2046312.4665217381</v>
      </c>
      <c r="P29" s="5">
        <f t="shared" si="6"/>
        <v>47065186.729999974</v>
      </c>
      <c r="Q29" s="161">
        <f>Q28+N29+1</f>
        <v>2403450.5099999998</v>
      </c>
      <c r="R29" s="27">
        <f t="shared" si="1"/>
        <v>1291.1015521081129</v>
      </c>
      <c r="S29" s="4">
        <f>SUM($Q$7:$Q29)/T29</f>
        <v>2218112.4665217376</v>
      </c>
      <c r="T29" s="16">
        <v>23</v>
      </c>
      <c r="V29" s="128"/>
      <c r="W29" s="102"/>
      <c r="X29" s="213"/>
      <c r="Y29" s="178">
        <f>Y28-K29-L29-2</f>
        <v>-2393404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2054034.9266666656</v>
      </c>
      <c r="P30" s="5">
        <f t="shared" si="6"/>
        <v>49296838.239999972</v>
      </c>
      <c r="Q30" s="161">
        <f>Q29+N30+1</f>
        <v>2403451.5099999998</v>
      </c>
      <c r="R30" s="27">
        <f t="shared" si="1"/>
        <v>1295.5965812960801</v>
      </c>
      <c r="S30" s="4">
        <f>SUM($Q$7:$Q30)/T30</f>
        <v>2225834.9266666654</v>
      </c>
      <c r="T30" s="16">
        <v>24</v>
      </c>
      <c r="V30" s="128"/>
      <c r="W30" s="102"/>
      <c r="X30" s="213"/>
      <c r="Y30" s="178">
        <f t="shared" si="13"/>
        <v>-2393404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2061139.5899999989</v>
      </c>
      <c r="P31" s="5">
        <f t="shared" si="6"/>
        <v>51528489.74999997</v>
      </c>
      <c r="Q31" s="161">
        <f t="shared" ref="Q31:Q39" si="15">Q30+N31</f>
        <v>2403451.5099999998</v>
      </c>
      <c r="R31" s="27">
        <f t="shared" si="1"/>
        <v>1299.7320081490097</v>
      </c>
      <c r="S31" s="4">
        <f>SUM($Q$7:$Q31)/T31</f>
        <v>2232939.5899999985</v>
      </c>
      <c r="T31" s="16">
        <v>25</v>
      </c>
      <c r="V31" s="134"/>
      <c r="W31" s="102"/>
      <c r="X31" s="213"/>
      <c r="Y31" s="178">
        <f t="shared" si="13"/>
        <v>-2393404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2067697.7407692296</v>
      </c>
      <c r="P32" s="5">
        <f t="shared" si="6"/>
        <v>53760141.259999968</v>
      </c>
      <c r="Q32" s="161">
        <f t="shared" si="15"/>
        <v>2403451.5099999998</v>
      </c>
      <c r="R32" s="27">
        <f t="shared" si="1"/>
        <v>1303.5493252440217</v>
      </c>
      <c r="S32" s="4">
        <f>SUM($Q$7:$Q32)/T32</f>
        <v>2239497.7407692294</v>
      </c>
      <c r="T32" s="16">
        <v>26</v>
      </c>
      <c r="U32" s="25"/>
      <c r="V32" s="134"/>
      <c r="W32" s="102"/>
      <c r="X32" s="213"/>
      <c r="Y32" s="178">
        <f t="shared" si="13"/>
        <v>-2393404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2073770.0655555543</v>
      </c>
      <c r="P33" s="5">
        <f t="shared" si="6"/>
        <v>55991791.769999966</v>
      </c>
      <c r="Q33" s="161">
        <f>Q32+N33-1</f>
        <v>2403450.5099999998</v>
      </c>
      <c r="R33" s="27">
        <f t="shared" si="1"/>
        <v>1307.0838565515448</v>
      </c>
      <c r="S33" s="4">
        <f>SUM($Q$7:$Q33)/T33</f>
        <v>2245570.0655555539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-2393404</v>
      </c>
      <c r="Z33" s="213">
        <f>AVERAGE(Y33:Y41)</f>
        <v>-2393405.4444444445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2079408.6528571416</v>
      </c>
      <c r="P34" s="5">
        <f t="shared" si="6"/>
        <v>58223442.279999964</v>
      </c>
      <c r="Q34" s="161">
        <f>Q33+N34</f>
        <v>2403450.5099999998</v>
      </c>
      <c r="R34" s="27">
        <f t="shared" si="1"/>
        <v>1310.365921337102</v>
      </c>
      <c r="S34" s="4">
        <f>SUM($Q$7:$Q34)/T34</f>
        <v>2251208.6528571411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-2393404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2084658.4065517229</v>
      </c>
      <c r="P35" s="5">
        <f t="shared" si="6"/>
        <v>60455093.789999962</v>
      </c>
      <c r="Q35" s="161">
        <f>Q34+N35+1</f>
        <v>2403451.5099999998</v>
      </c>
      <c r="R35" s="27">
        <f t="shared" si="1"/>
        <v>1313.421656898558</v>
      </c>
      <c r="S35" s="4">
        <f>SUM($Q$7:$Q35)/T35</f>
        <v>2256458.4065517224</v>
      </c>
      <c r="T35" s="16">
        <v>29</v>
      </c>
      <c r="V35" s="128"/>
      <c r="W35" s="102"/>
      <c r="X35" s="213"/>
      <c r="Y35" s="178">
        <f>Y34-K35-L35-1</f>
        <v>-2393405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2089558.243333332</v>
      </c>
      <c r="P36" s="5">
        <f t="shared" si="6"/>
        <v>62686747.29999996</v>
      </c>
      <c r="Q36" s="161">
        <f>Q35+N36+2</f>
        <v>2403453.5099999998</v>
      </c>
      <c r="R36" s="27">
        <f t="shared" si="1"/>
        <v>1316.2742976329057</v>
      </c>
      <c r="S36" s="4">
        <f>SUM($Q$7:$Q36)/T36+1</f>
        <v>2261359.2433333318</v>
      </c>
      <c r="T36" s="16">
        <v>30</v>
      </c>
      <c r="V36" s="133"/>
      <c r="W36" s="102"/>
      <c r="X36" s="213"/>
      <c r="Y36" s="178">
        <f>Y35-K36-L36-1</f>
        <v>-2393406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2094141.9293548374</v>
      </c>
      <c r="P37" s="5">
        <f t="shared" si="6"/>
        <v>64918399.809999958</v>
      </c>
      <c r="Q37" s="161">
        <f>Q36+N37-1</f>
        <v>2403452.5099999998</v>
      </c>
      <c r="R37" s="27">
        <f t="shared" si="1"/>
        <v>1318.9423337338983</v>
      </c>
      <c r="S37" s="4">
        <f>SUM($Q$7:$Q37)/T37+1</f>
        <v>2265942.9293548372</v>
      </c>
      <c r="T37" s="16">
        <v>31</v>
      </c>
      <c r="U37" s="25"/>
      <c r="V37" s="134"/>
      <c r="W37" s="102"/>
      <c r="X37" s="213"/>
      <c r="Y37" s="178">
        <f t="shared" si="13"/>
        <v>-2393406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2098439.1349999988</v>
      </c>
      <c r="P38" s="5">
        <f t="shared" si="6"/>
        <v>67150052.319999963</v>
      </c>
      <c r="Q38" s="161">
        <f>Q37+N38</f>
        <v>2403452.5099999998</v>
      </c>
      <c r="R38" s="27">
        <f t="shared" si="1"/>
        <v>1321.4430355064021</v>
      </c>
      <c r="S38" s="4">
        <f>SUM($Q$7:$Q38)/T38</f>
        <v>2270239.1349999988</v>
      </c>
      <c r="T38" s="16">
        <v>32</v>
      </c>
      <c r="U38" s="25"/>
      <c r="V38" s="134"/>
      <c r="W38" s="102"/>
      <c r="X38" s="213"/>
      <c r="Y38" s="178">
        <f t="shared" si="13"/>
        <v>-2393406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2102475.9039393929</v>
      </c>
      <c r="P39" s="5">
        <f t="shared" si="6"/>
        <v>69381704.829999968</v>
      </c>
      <c r="Q39" s="161">
        <f t="shared" si="15"/>
        <v>2403452.5099999998</v>
      </c>
      <c r="R39" s="27">
        <f t="shared" si="1"/>
        <v>1323.7927263907991</v>
      </c>
      <c r="S39" s="4">
        <f>SUM($Q$7:$Q39)/T39</f>
        <v>2274275.9039393929</v>
      </c>
      <c r="T39" s="16">
        <v>33</v>
      </c>
      <c r="U39" s="25"/>
      <c r="V39" s="134"/>
      <c r="W39" s="102"/>
      <c r="X39" s="213"/>
      <c r="Y39" s="178">
        <f t="shared" si="13"/>
        <v>-2393406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2106275.2452941169</v>
      </c>
      <c r="P40" s="5">
        <f t="shared" si="6"/>
        <v>71613358.339999974</v>
      </c>
      <c r="Q40" s="161">
        <f>Q39+N40+1</f>
        <v>2403453.5099999998</v>
      </c>
      <c r="R40" s="27">
        <f t="shared" si="1"/>
        <v>1326.0042172841192</v>
      </c>
      <c r="S40" s="4">
        <f>SUM($Q$7:$Q40)/T40</f>
        <v>2278075.2452941169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-2393406</v>
      </c>
      <c r="Z40" s="213">
        <f>AVERAGE(Y40:Y48)</f>
        <v>-2393406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2109857.4528571423</v>
      </c>
      <c r="P41" s="5">
        <f t="shared" si="6"/>
        <v>73845010.849999979</v>
      </c>
      <c r="Q41" s="161">
        <f>Q40+N41-1</f>
        <v>2403452.5099999998</v>
      </c>
      <c r="R41" s="27">
        <f t="shared" si="1"/>
        <v>1328.0893206386161</v>
      </c>
      <c r="S41" s="4">
        <f>SUM($Q$7:$Q41)/T41</f>
        <v>2281657.4528571423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-2393406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2113240.6766666663</v>
      </c>
      <c r="P42" s="5">
        <f t="shared" si="6"/>
        <v>76076664.359999985</v>
      </c>
      <c r="Q42" s="161">
        <f>Q41+N42+1</f>
        <v>2403453.5099999998</v>
      </c>
      <c r="R42" s="27">
        <f t="shared" si="1"/>
        <v>1330.0586010865345</v>
      </c>
      <c r="S42" s="4">
        <f>SUM($Q$7:$Q42)/T42</f>
        <v>2285040.6766666663</v>
      </c>
      <c r="T42" s="16">
        <v>36</v>
      </c>
      <c r="U42" s="135"/>
      <c r="V42" s="128"/>
      <c r="W42" s="102"/>
      <c r="X42" s="213"/>
      <c r="Y42" s="178">
        <f t="shared" si="13"/>
        <v>-2393406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2116441.0235135132</v>
      </c>
      <c r="P43" s="5">
        <f t="shared" si="6"/>
        <v>78308317.86999999</v>
      </c>
      <c r="Q43" s="161">
        <f>Q42+N43</f>
        <v>2403453.5099999998</v>
      </c>
      <c r="R43" s="27">
        <f t="shared" si="1"/>
        <v>1331.9214339426735</v>
      </c>
      <c r="S43" s="4">
        <f>SUM($Q$7:$Q43)/T43</f>
        <v>2288241.0235135132</v>
      </c>
      <c r="T43" s="16">
        <v>37</v>
      </c>
      <c r="U43" s="135"/>
      <c r="V43" s="128"/>
      <c r="W43" s="102"/>
      <c r="X43" s="213"/>
      <c r="Y43" s="178">
        <f t="shared" si="13"/>
        <v>-2393406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2119472.904736842</v>
      </c>
      <c r="P44" s="5">
        <f t="shared" si="6"/>
        <v>80539970.379999995</v>
      </c>
      <c r="Q44" s="161">
        <f>Q43+N44-1</f>
        <v>2403452.5099999998</v>
      </c>
      <c r="R44" s="27">
        <f t="shared" si="1"/>
        <v>1333.6862076465902</v>
      </c>
      <c r="S44" s="4">
        <f>SUM($Q$7:$Q44)/T44</f>
        <v>2291272.904736842</v>
      </c>
      <c r="T44" s="16">
        <v>38</v>
      </c>
      <c r="U44" s="135"/>
      <c r="V44" s="128"/>
      <c r="W44" s="102"/>
      <c r="X44" s="213"/>
      <c r="Y44" s="178">
        <f t="shared" si="13"/>
        <v>-2393406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2122349.3305128207</v>
      </c>
      <c r="P45" s="5">
        <f t="shared" si="6"/>
        <v>82771623.890000001</v>
      </c>
      <c r="Q45" s="161">
        <f>Q44+N45+1</f>
        <v>2403453.5099999998</v>
      </c>
      <c r="R45" s="27">
        <f t="shared" si="1"/>
        <v>1335.3604950598492</v>
      </c>
      <c r="S45" s="4">
        <f>SUM($Q$7:$Q45)/T45</f>
        <v>2294149.3305128207</v>
      </c>
      <c r="T45" s="16">
        <v>39</v>
      </c>
      <c r="U45" s="135"/>
      <c r="V45" s="128"/>
      <c r="W45" s="102"/>
      <c r="X45" s="213"/>
      <c r="Y45" s="178">
        <f t="shared" si="13"/>
        <v>-2393406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2125081.9350000001</v>
      </c>
      <c r="P46" s="5">
        <f t="shared" si="6"/>
        <v>85003277.400000006</v>
      </c>
      <c r="Q46" s="161">
        <f t="shared" ref="Q46" si="16">Q45+N46</f>
        <v>2403453.5099999998</v>
      </c>
      <c r="R46" s="27">
        <f t="shared" si="1"/>
        <v>1336.9510681024447</v>
      </c>
      <c r="S46" s="4">
        <f>SUM($Q$7:$Q46)/T46</f>
        <v>2296881.9350000001</v>
      </c>
      <c r="T46" s="16">
        <v>40</v>
      </c>
      <c r="U46" s="135"/>
      <c r="V46" s="128"/>
      <c r="W46" s="102"/>
      <c r="X46" s="213"/>
      <c r="Y46" s="178">
        <f t="shared" si="13"/>
        <v>-2393406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2127681.2417073175</v>
      </c>
      <c r="P47" s="5">
        <f t="shared" si="6"/>
        <v>87234930.910000011</v>
      </c>
      <c r="Q47" s="161">
        <f>Q46+N47</f>
        <v>2403453.5099999998</v>
      </c>
      <c r="R47" s="27">
        <f t="shared" si="1"/>
        <v>1338.4640522161335</v>
      </c>
      <c r="S47" s="4">
        <f>SUM($Q$7:$Q47)/T47</f>
        <v>2299481.2417073175</v>
      </c>
      <c r="T47" s="16">
        <v>41</v>
      </c>
      <c r="U47" s="135"/>
      <c r="V47" s="128"/>
      <c r="W47" s="102"/>
      <c r="X47" s="213"/>
      <c r="Y47" s="178">
        <f>Y46-K47-L47</f>
        <v>-2393406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2130156.7957142862</v>
      </c>
      <c r="P48" s="5">
        <f t="shared" si="6"/>
        <v>89466585.420000017</v>
      </c>
      <c r="Q48" s="161">
        <f>Q47+N48+1</f>
        <v>2403454.5099999998</v>
      </c>
      <c r="R48" s="27">
        <f t="shared" si="1"/>
        <v>1339.9050033261269</v>
      </c>
      <c r="S48" s="4">
        <f>SUM($Q$7:$Q48)/T48</f>
        <v>2301956.7957142862</v>
      </c>
      <c r="T48" s="16">
        <v>42</v>
      </c>
      <c r="U48" s="135"/>
      <c r="V48" s="128"/>
      <c r="W48" s="102"/>
      <c r="X48" s="213"/>
      <c r="Y48" s="178">
        <f t="shared" si="13"/>
        <v>-2393406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6" thickBot="1">
      <c r="D55" s="137" t="s">
        <v>46</v>
      </c>
      <c r="E55" s="142"/>
      <c r="F55" s="143"/>
      <c r="G55" s="155">
        <f>'Apr 2026'!Y48</f>
        <v>-2405948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01"/>
  <sheetViews>
    <sheetView topLeftCell="A5887" workbookViewId="0">
      <selection activeCell="D5901" sqref="D5901"/>
    </sheetView>
  </sheetViews>
  <sheetFormatPr defaultRowHeight="13.2"/>
  <cols>
    <col min="1" max="1" width="10.109375" style="94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8" thickBot="1">
      <c r="A8" s="96">
        <v>39609</v>
      </c>
      <c r="B8" s="76">
        <v>2486</v>
      </c>
      <c r="C8" s="77">
        <v>2325</v>
      </c>
    </row>
    <row r="9" spans="1:6" ht="13.8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8" thickBot="1">
      <c r="A28" s="96">
        <v>39637</v>
      </c>
      <c r="B28" s="76">
        <v>214</v>
      </c>
      <c r="C28" s="77">
        <v>5021</v>
      </c>
    </row>
    <row r="29" spans="1:3" ht="13.8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8" thickBot="1">
      <c r="A53" s="96">
        <v>39672</v>
      </c>
      <c r="B53" s="76">
        <v>595</v>
      </c>
      <c r="C53" s="77">
        <v>1183</v>
      </c>
    </row>
    <row r="54" spans="1:3" ht="13.8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8" thickBot="1">
      <c r="A73" s="96">
        <v>39700</v>
      </c>
      <c r="B73" s="76">
        <v>535</v>
      </c>
      <c r="C73" s="77">
        <v>12402</v>
      </c>
    </row>
    <row r="74" spans="1:3" ht="13.8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8" thickBot="1">
      <c r="A93" s="96">
        <v>39728</v>
      </c>
      <c r="B93" s="76">
        <v>18174</v>
      </c>
      <c r="C93" s="77">
        <v>49524</v>
      </c>
    </row>
    <row r="94" spans="1:3" ht="13.8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8" thickBot="1">
      <c r="A117" s="98">
        <v>39763</v>
      </c>
      <c r="B117" s="80">
        <v>7339</v>
      </c>
      <c r="C117" s="81">
        <v>142174</v>
      </c>
    </row>
    <row r="118" spans="1:3" ht="13.8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8" thickBot="1">
      <c r="A137" s="95">
        <v>39791</v>
      </c>
      <c r="B137" s="74">
        <v>4562</v>
      </c>
      <c r="C137" s="75">
        <v>123023</v>
      </c>
    </row>
    <row r="138" spans="1:3" ht="13.8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8" thickBot="1">
      <c r="A164" s="96">
        <v>39833</v>
      </c>
      <c r="B164" s="84">
        <v>6590</v>
      </c>
      <c r="C164" s="81">
        <v>184129</v>
      </c>
    </row>
    <row r="165" spans="1:3" ht="13.8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1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3.2"/>
  <cols>
    <col min="1" max="1" width="23.109375" style="30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2026-05-08T09:32:01Z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